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A2273E7E-8D95-43C4-A614-5AF5CDB9ABB1}" xr6:coauthVersionLast="36" xr6:coauthVersionMax="36" xr10:uidLastSave="{00000000-0000-0000-0000-000000000000}"/>
  <bookViews>
    <workbookView xWindow="0" yWindow="0" windowWidth="23040" windowHeight="8940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J12" i="2"/>
  <c r="K11" i="2"/>
  <c r="K12" i="2"/>
  <c r="L12" i="2"/>
  <c r="I11" i="2"/>
  <c r="M11" i="2" s="1"/>
  <c r="N11" i="2" s="1"/>
  <c r="I12" i="2"/>
  <c r="M12" i="2" s="1"/>
  <c r="N12" i="2" s="1"/>
  <c r="F11" i="2"/>
  <c r="F12" i="2"/>
  <c r="F10" i="2"/>
  <c r="K11" i="1"/>
  <c r="L11" i="2" s="1"/>
  <c r="K12" i="1"/>
  <c r="K10" i="2" l="1"/>
  <c r="I10" i="2"/>
  <c r="M10" i="2" s="1"/>
  <c r="M13" i="2" s="1"/>
  <c r="K10" i="1"/>
  <c r="L10" i="2" s="1"/>
  <c r="N10" i="2" l="1"/>
  <c r="N13" i="2" s="1"/>
  <c r="J10" i="2"/>
</calcChain>
</file>

<file path=xl/sharedStrings.xml><?xml version="1.0" encoding="utf-8"?>
<sst xmlns="http://schemas.openxmlformats.org/spreadsheetml/2006/main" count="51" uniqueCount="23">
  <si>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</si>
  <si>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</si>
  <si>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</si>
  <si>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</si>
  <si>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</si>
  <si>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</si>
  <si>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</si>
  <si>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</si>
  <si>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</si>
  <si>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</si>
  <si>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</si>
  <si>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</si>
  <si>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</si>
  <si>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</si>
  <si>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</si>
  <si>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</si>
  <si>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</si>
  <si>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</si>
  <si>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unité</t>
  </si>
  <si>
    <t>DETAIL QUANTITATIF ESTIME</t>
  </si>
  <si>
    <t>LOT 9 : DETERGENT DESINFECTANT</t>
  </si>
  <si>
    <t>Detergent desinfectant</t>
  </si>
  <si>
    <t>Detergent désinfectant détartrant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</si>
</sst>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\ &quot;€&quot;_-;\-* #,##0.0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4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1" fontId="18" fillId="3" borderId="9" xfId="1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7"/>
  <sheetViews>
    <sheetView tabSelected="1" workbookViewId="0">
      <selection activeCell="H18" sqref="H18"/>
    </sheetView>
  </sheetViews>
  <sheetFormatPr baseColWidth="10" defaultRowHeight="14.4" x14ac:dyDescent="0.3"/>
  <cols>
    <col min="1" max="1" width="4.6640625" customWidth="1"/>
    <col min="2" max="2" width="6.109375" customWidth="1"/>
    <col min="3" max="3" width="8.6640625" customWidth="1"/>
    <col min="4" max="4" width="21.33203125" customWidth="1"/>
    <col min="5" max="5" width="31.332031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5">
      <c r="A1" s="34"/>
      <c r="B1" s="35"/>
      <c r="C1" s="35"/>
      <c r="D1" s="36"/>
      <c r="E1" s="47" t="s">
        <v>0</v>
      </c>
      <c r="F1" s="48"/>
      <c r="G1" s="48"/>
      <c r="H1" s="48"/>
      <c r="I1" s="48"/>
      <c r="J1" s="1"/>
      <c r="K1" s="3"/>
    </row>
    <row r="2" spans="1:11" s="4" customFormat="1" ht="15" customHeight="1" x14ac:dyDescent="0.25">
      <c r="A2" s="37"/>
      <c r="B2" s="38"/>
      <c r="C2" s="38"/>
      <c r="D2" s="39"/>
      <c r="E2" s="49"/>
      <c r="F2" s="50"/>
      <c r="G2" s="50"/>
      <c r="H2" s="50"/>
      <c r="I2" s="50"/>
      <c r="J2" s="5"/>
      <c r="K2" s="7"/>
    </row>
    <row r="3" spans="1:11" s="4" customFormat="1" ht="14.25" customHeight="1" x14ac:dyDescent="0.25">
      <c r="A3" s="37"/>
      <c r="B3" s="38"/>
      <c r="C3" s="38"/>
      <c r="D3" s="39"/>
      <c r="E3" s="49"/>
      <c r="F3" s="50"/>
      <c r="G3" s="50"/>
      <c r="H3" s="50"/>
      <c r="I3" s="50"/>
      <c r="J3" s="5"/>
      <c r="K3" s="7"/>
    </row>
    <row r="4" spans="1:11" s="4" customFormat="1" ht="14.25" customHeight="1" x14ac:dyDescent="0.25">
      <c r="A4" s="40"/>
      <c r="B4" s="41"/>
      <c r="C4" s="41"/>
      <c r="D4" s="42"/>
      <c r="E4" s="51"/>
      <c r="F4" s="52"/>
      <c r="G4" s="52"/>
      <c r="H4" s="52"/>
      <c r="I4" s="52"/>
      <c r="J4" s="8"/>
      <c r="K4" s="10"/>
    </row>
    <row r="6" spans="1:11" ht="18" x14ac:dyDescent="0.35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6" x14ac:dyDescent="0.3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3">
      <c r="G8" s="11"/>
      <c r="H8" s="11"/>
      <c r="I8" s="11"/>
      <c r="J8" s="11"/>
      <c r="K8" s="11"/>
    </row>
    <row r="9" spans="1:11" ht="60" x14ac:dyDescent="0.3">
      <c r="A9" s="16" t="s">
        <v>2</v>
      </c>
      <c r="B9" s="17" t="s">
        <v>3</v>
      </c>
      <c r="C9" s="17" t="s">
        <v>4</v>
      </c>
      <c r="D9" s="45" t="s">
        <v>5</v>
      </c>
      <c r="E9" s="45"/>
      <c r="F9" s="17" t="s">
        <v>6</v>
      </c>
      <c r="G9" s="18" t="s">
        <v>8</v>
      </c>
      <c r="H9" s="17" t="s">
        <v>9</v>
      </c>
      <c r="I9" s="17" t="s">
        <v>10</v>
      </c>
      <c r="J9" s="17" t="s">
        <v>11</v>
      </c>
      <c r="K9" s="17" t="s">
        <v>12</v>
      </c>
    </row>
    <row r="10" spans="1:11" ht="24" customHeight="1" x14ac:dyDescent="0.3">
      <c r="A10" s="46">
        <v>9</v>
      </c>
      <c r="B10" s="19">
        <v>1</v>
      </c>
      <c r="C10" s="25">
        <v>33803</v>
      </c>
      <c r="D10" s="53" t="s">
        <v>21</v>
      </c>
      <c r="E10" s="54" t="s">
        <v>21</v>
      </c>
      <c r="F10" s="13"/>
      <c r="G10" s="26" t="s">
        <v>18</v>
      </c>
      <c r="H10" s="21">
        <v>0</v>
      </c>
      <c r="I10" s="14"/>
      <c r="J10" s="21">
        <v>0</v>
      </c>
      <c r="K10" s="21">
        <f>J10*1.2</f>
        <v>0</v>
      </c>
    </row>
    <row r="11" spans="1:11" ht="24" customHeight="1" x14ac:dyDescent="0.3">
      <c r="A11" s="46"/>
      <c r="B11" s="19">
        <v>2</v>
      </c>
      <c r="C11" s="25">
        <v>792180</v>
      </c>
      <c r="D11" s="53" t="s">
        <v>21</v>
      </c>
      <c r="E11" s="54" t="s">
        <v>21</v>
      </c>
      <c r="F11" s="13"/>
      <c r="G11" s="26" t="s">
        <v>18</v>
      </c>
      <c r="H11" s="21">
        <v>0</v>
      </c>
      <c r="I11" s="14"/>
      <c r="J11" s="21">
        <v>0</v>
      </c>
      <c r="K11" s="21">
        <f t="shared" ref="K11:K12" si="0">J11*1.2</f>
        <v>0</v>
      </c>
    </row>
    <row r="12" spans="1:11" ht="24" customHeight="1" x14ac:dyDescent="0.3">
      <c r="A12" s="46"/>
      <c r="B12" s="19">
        <v>3</v>
      </c>
      <c r="C12" s="25">
        <v>792362</v>
      </c>
      <c r="D12" s="53" t="s">
        <v>22</v>
      </c>
      <c r="E12" s="54" t="s">
        <v>22</v>
      </c>
      <c r="F12" s="13"/>
      <c r="G12" s="26" t="s">
        <v>18</v>
      </c>
      <c r="H12" s="21">
        <v>0</v>
      </c>
      <c r="I12" s="14"/>
      <c r="J12" s="21">
        <v>0</v>
      </c>
      <c r="K12" s="21">
        <f t="shared" si="0"/>
        <v>0</v>
      </c>
    </row>
    <row r="13" spans="1:11" x14ac:dyDescent="0.3">
      <c r="A13" s="15" t="s">
        <v>17</v>
      </c>
    </row>
    <row r="14" spans="1:11" ht="15" customHeight="1" x14ac:dyDescent="0.3">
      <c r="B14" s="30" t="s">
        <v>16</v>
      </c>
      <c r="C14" s="30"/>
      <c r="D14" s="30"/>
      <c r="E14" s="31"/>
      <c r="F14" s="31"/>
    </row>
    <row r="15" spans="1:11" x14ac:dyDescent="0.3">
      <c r="B15" s="30"/>
      <c r="C15" s="30"/>
      <c r="D15" s="30"/>
      <c r="E15" s="31"/>
      <c r="F15" s="31"/>
    </row>
    <row r="16" spans="1:11" x14ac:dyDescent="0.3">
      <c r="B16" s="32"/>
      <c r="C16" s="32"/>
      <c r="D16" s="32"/>
      <c r="E16" s="33"/>
      <c r="F16" s="33"/>
    </row>
    <row r="17" spans="2:6" x14ac:dyDescent="0.3">
      <c r="B17" s="32"/>
      <c r="C17" s="32"/>
      <c r="D17" s="32"/>
      <c r="E17" s="33"/>
      <c r="F17" s="33"/>
    </row>
  </sheetData>
  <mergeCells count="13">
    <mergeCell ref="B14:D15"/>
    <mergeCell ref="E14:F15"/>
    <mergeCell ref="B16:D17"/>
    <mergeCell ref="E16:F17"/>
    <mergeCell ref="A1:D4"/>
    <mergeCell ref="A6:K6"/>
    <mergeCell ref="A7:K7"/>
    <mergeCell ref="D9:E9"/>
    <mergeCell ref="A10:A12"/>
    <mergeCell ref="E1:I4"/>
    <mergeCell ref="D10:E10"/>
    <mergeCell ref="D11:E11"/>
    <mergeCell ref="D12:E12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4"/>
  <sheetViews>
    <sheetView workbookViewId="0">
      <selection activeCell="I21" sqref="I21"/>
    </sheetView>
  </sheetViews>
  <sheetFormatPr baseColWidth="10" defaultRowHeight="14.4" x14ac:dyDescent="0.3"/>
  <cols>
    <col min="1" max="1" width="4.6640625" customWidth="1"/>
    <col min="2" max="2" width="6.109375" customWidth="1"/>
    <col min="3" max="3" width="8.6640625" customWidth="1"/>
    <col min="4" max="4" width="21.33203125" customWidth="1"/>
    <col min="5" max="5" width="31.33203125" customWidth="1"/>
    <col min="6" max="6" width="13" customWidth="1"/>
    <col min="7" max="7" width="13.33203125" customWidth="1"/>
    <col min="10" max="10" width="15.44140625" customWidth="1"/>
    <col min="13" max="13" width="13.44140625" customWidth="1"/>
    <col min="14" max="14" width="12.6640625" customWidth="1"/>
  </cols>
  <sheetData>
    <row r="1" spans="1:14" s="4" customFormat="1" ht="29.25" customHeight="1" x14ac:dyDescent="0.25">
      <c r="A1" s="34"/>
      <c r="B1" s="35"/>
      <c r="C1" s="35"/>
      <c r="D1" s="36"/>
      <c r="E1" s="47" t="s">
        <v>0</v>
      </c>
      <c r="F1" s="48"/>
      <c r="G1" s="48"/>
      <c r="H1" s="48"/>
      <c r="I1" s="48"/>
      <c r="J1" s="48"/>
      <c r="K1" s="55"/>
      <c r="L1" s="1"/>
      <c r="M1" s="2"/>
      <c r="N1" s="3"/>
    </row>
    <row r="2" spans="1:14" s="4" customFormat="1" ht="15" customHeight="1" x14ac:dyDescent="0.25">
      <c r="A2" s="37"/>
      <c r="B2" s="38"/>
      <c r="C2" s="38"/>
      <c r="D2" s="39"/>
      <c r="E2" s="49"/>
      <c r="F2" s="50"/>
      <c r="G2" s="50"/>
      <c r="H2" s="50"/>
      <c r="I2" s="50"/>
      <c r="J2" s="50"/>
      <c r="K2" s="56"/>
      <c r="L2" s="5"/>
      <c r="M2" s="6"/>
      <c r="N2" s="7"/>
    </row>
    <row r="3" spans="1:14" s="4" customFormat="1" ht="14.25" customHeight="1" x14ac:dyDescent="0.25">
      <c r="A3" s="37"/>
      <c r="B3" s="38"/>
      <c r="C3" s="38"/>
      <c r="D3" s="39"/>
      <c r="E3" s="49"/>
      <c r="F3" s="50"/>
      <c r="G3" s="50"/>
      <c r="H3" s="50"/>
      <c r="I3" s="50"/>
      <c r="J3" s="50"/>
      <c r="K3" s="56"/>
      <c r="L3" s="5"/>
      <c r="M3" s="6"/>
      <c r="N3" s="7"/>
    </row>
    <row r="4" spans="1:14" s="4" customFormat="1" ht="14.25" customHeight="1" x14ac:dyDescent="0.25">
      <c r="A4" s="40"/>
      <c r="B4" s="41"/>
      <c r="C4" s="41"/>
      <c r="D4" s="42"/>
      <c r="E4" s="51"/>
      <c r="F4" s="52"/>
      <c r="G4" s="52"/>
      <c r="H4" s="52"/>
      <c r="I4" s="52"/>
      <c r="J4" s="52"/>
      <c r="K4" s="57"/>
      <c r="L4" s="8"/>
      <c r="M4" s="9"/>
      <c r="N4" s="10"/>
    </row>
    <row r="6" spans="1:14" ht="18" x14ac:dyDescent="0.35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6" x14ac:dyDescent="0.3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x14ac:dyDescent="0.3">
      <c r="G8" s="11"/>
      <c r="H8" s="11"/>
      <c r="I8" s="11"/>
      <c r="J8" s="11"/>
      <c r="K8" s="11"/>
      <c r="L8" s="11"/>
      <c r="M8" s="11"/>
    </row>
    <row r="9" spans="1:14" ht="60" x14ac:dyDescent="0.3">
      <c r="A9" s="16" t="s">
        <v>2</v>
      </c>
      <c r="B9" s="17" t="s">
        <v>3</v>
      </c>
      <c r="C9" s="17" t="s">
        <v>4</v>
      </c>
      <c r="D9" s="45" t="s">
        <v>5</v>
      </c>
      <c r="E9" s="45"/>
      <c r="F9" s="17" t="s">
        <v>6</v>
      </c>
      <c r="G9" s="17" t="s">
        <v>7</v>
      </c>
      <c r="H9" s="18" t="s">
        <v>8</v>
      </c>
      <c r="I9" s="17" t="s">
        <v>9</v>
      </c>
      <c r="J9" s="17" t="s">
        <v>10</v>
      </c>
      <c r="K9" s="17" t="s">
        <v>11</v>
      </c>
      <c r="L9" s="17" t="s">
        <v>12</v>
      </c>
      <c r="M9" s="12" t="s">
        <v>13</v>
      </c>
      <c r="N9" s="12" t="s">
        <v>14</v>
      </c>
    </row>
    <row r="10" spans="1:14" x14ac:dyDescent="0.3">
      <c r="A10" s="46">
        <v>9</v>
      </c>
      <c r="B10" s="19">
        <v>1</v>
      </c>
      <c r="C10" s="24">
        <v>33803</v>
      </c>
      <c r="D10" s="53" t="s">
        <v>21</v>
      </c>
      <c r="E10" s="54" t="s">
        <v>21</v>
      </c>
      <c r="F10" s="13">
        <f>BPU!F10</f>
        <v>0</v>
      </c>
      <c r="G10" s="29">
        <v>12000</v>
      </c>
      <c r="H10" s="26" t="s">
        <v>18</v>
      </c>
      <c r="I10" s="22">
        <f>BPU!H10</f>
        <v>0</v>
      </c>
      <c r="J10" s="14">
        <f>BPU!I10</f>
        <v>0</v>
      </c>
      <c r="K10" s="27">
        <f>BPU!J10</f>
        <v>0</v>
      </c>
      <c r="L10" s="27">
        <f>BPU!K10</f>
        <v>0</v>
      </c>
      <c r="M10" s="21">
        <f>G10*I10</f>
        <v>0</v>
      </c>
      <c r="N10" s="21">
        <f>M10*1.2</f>
        <v>0</v>
      </c>
    </row>
    <row r="11" spans="1:14" x14ac:dyDescent="0.3">
      <c r="A11" s="46"/>
      <c r="B11" s="19">
        <v>2</v>
      </c>
      <c r="C11" s="24">
        <v>792180</v>
      </c>
      <c r="D11" s="53" t="s">
        <v>21</v>
      </c>
      <c r="E11" s="54" t="s">
        <v>21</v>
      </c>
      <c r="F11" s="13">
        <f>BPU!F11</f>
        <v>0</v>
      </c>
      <c r="G11" s="29">
        <v>200</v>
      </c>
      <c r="H11" s="26" t="s">
        <v>18</v>
      </c>
      <c r="I11" s="22">
        <f>BPU!H11</f>
        <v>0</v>
      </c>
      <c r="J11" s="14">
        <f>BPU!I11</f>
        <v>0</v>
      </c>
      <c r="K11" s="27">
        <f>BPU!J11</f>
        <v>0</v>
      </c>
      <c r="L11" s="27">
        <f>BPU!K11</f>
        <v>0</v>
      </c>
      <c r="M11" s="21">
        <f t="shared" ref="M11:M12" si="0">G11*I11</f>
        <v>0</v>
      </c>
      <c r="N11" s="21">
        <f t="shared" ref="N11:N12" si="1">M11*1.2</f>
        <v>0</v>
      </c>
    </row>
    <row r="12" spans="1:14" x14ac:dyDescent="0.3">
      <c r="A12" s="46"/>
      <c r="B12" s="19">
        <v>3</v>
      </c>
      <c r="C12" s="24">
        <v>792362</v>
      </c>
      <c r="D12" s="53" t="s">
        <v>22</v>
      </c>
      <c r="E12" s="54" t="s">
        <v>22</v>
      </c>
      <c r="F12" s="13">
        <f>BPU!F12</f>
        <v>0</v>
      </c>
      <c r="G12" s="29">
        <v>70</v>
      </c>
      <c r="H12" s="26" t="s">
        <v>18</v>
      </c>
      <c r="I12" s="22">
        <f>BPU!H12</f>
        <v>0</v>
      </c>
      <c r="J12" s="14">
        <f>BPU!I12</f>
        <v>0</v>
      </c>
      <c r="K12" s="27">
        <f>BPU!J12</f>
        <v>0</v>
      </c>
      <c r="L12" s="27">
        <f>BPU!K12</f>
        <v>0</v>
      </c>
      <c r="M12" s="21">
        <f t="shared" si="0"/>
        <v>0</v>
      </c>
      <c r="N12" s="21">
        <f t="shared" si="1"/>
        <v>0</v>
      </c>
    </row>
    <row r="13" spans="1:14" ht="21" customHeight="1" x14ac:dyDescent="0.3">
      <c r="A13" s="28"/>
      <c r="B13" s="28"/>
      <c r="C13" s="28"/>
      <c r="D13" s="28"/>
      <c r="E13" s="28"/>
      <c r="F13" s="28"/>
      <c r="G13" s="20"/>
      <c r="H13" s="20"/>
      <c r="I13" s="20"/>
      <c r="J13" s="20"/>
      <c r="K13" s="20"/>
      <c r="L13" s="23" t="s">
        <v>15</v>
      </c>
      <c r="M13" s="21">
        <f>SUM(M10:M12)</f>
        <v>0</v>
      </c>
      <c r="N13" s="21">
        <f>SUM(N10:N12)</f>
        <v>0</v>
      </c>
    </row>
    <row r="14" spans="1:14" x14ac:dyDescent="0.3">
      <c r="A14" s="15" t="s">
        <v>17</v>
      </c>
    </row>
  </sheetData>
  <mergeCells count="9">
    <mergeCell ref="A10:A12"/>
    <mergeCell ref="D10:E10"/>
    <mergeCell ref="D11:E11"/>
    <mergeCell ref="D12:E12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2026-03-19T09:34:25Z</dcterms:modified>
</cp:coreProperties>
</file>